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5678DEE3-196E-441E-A374-F37378F0B1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Лист1!$B$60</definedName>
    <definedName name="_ftnref1" localSheetId="0">Лист1!$J$6</definedName>
    <definedName name="_xlnm._FilterDatabase" localSheetId="0" hidden="1">Лист1!$A$6:$J$57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17" i="1"/>
  <c r="J57" i="1"/>
  <c r="J38" i="1" l="1"/>
  <c r="J35" i="1" l="1"/>
  <c r="J43" i="1"/>
  <c r="J54" i="1"/>
  <c r="J50" i="1"/>
  <c r="J39" i="1"/>
  <c r="J29" i="1"/>
  <c r="J12" i="1"/>
  <c r="J19" i="1"/>
  <c r="J48" i="1"/>
  <c r="J49" i="1"/>
  <c r="J46" i="1"/>
  <c r="J45" i="1"/>
  <c r="J41" i="1"/>
  <c r="J33" i="1"/>
  <c r="J26" i="1"/>
  <c r="J24" i="1"/>
  <c r="J16" i="1"/>
  <c r="J15" i="1"/>
  <c r="J56" i="1"/>
  <c r="J51" i="1"/>
  <c r="J47" i="1"/>
  <c r="J34" i="1"/>
  <c r="J23" i="1"/>
  <c r="J30" i="1"/>
  <c r="J18" i="1"/>
  <c r="J21" i="1"/>
  <c r="J37" i="1"/>
  <c r="J40" i="1"/>
  <c r="J53" i="1"/>
  <c r="J36" i="1"/>
  <c r="J42" i="1"/>
  <c r="J32" i="1"/>
  <c r="J31" i="1"/>
  <c r="J22" i="1"/>
  <c r="J27" i="1"/>
  <c r="J25" i="1"/>
  <c r="J28" i="1"/>
  <c r="J13" i="1"/>
  <c r="J14" i="1"/>
  <c r="J11" i="1"/>
  <c r="J9" i="1"/>
  <c r="J52" i="1"/>
  <c r="J44" i="1"/>
  <c r="J55" i="1"/>
  <c r="J20" i="1"/>
</calcChain>
</file>

<file path=xl/sharedStrings.xml><?xml version="1.0" encoding="utf-8"?>
<sst xmlns="http://schemas.openxmlformats.org/spreadsheetml/2006/main" count="214" uniqueCount="192">
  <si>
    <t>№</t>
  </si>
  <si>
    <t>№ жилого помещения</t>
  </si>
  <si>
    <t>Общая площадь жилого помещения кв. м.</t>
  </si>
  <si>
    <t>Основание вселения (договор социального найма/право собственности)</t>
  </si>
  <si>
    <t>Количество семей, проживающих в жилом помещении</t>
  </si>
  <si>
    <t>Количество граждан, проживающих в жилом помещении</t>
  </si>
  <si>
    <t xml:space="preserve">ФИО собственника (собственников с указанием размера долей в праве собственности) /нанимателя жилого помещения </t>
  </si>
  <si>
    <t>ФИО членов семьи, степень родства</t>
  </si>
  <si>
    <t xml:space="preserve">Расчетная потребность[1]  </t>
  </si>
  <si>
    <t>[1]Рассчитывается исходя из размера средней рыночной стоимости 1 кв. метра общей площади жилого помещения по Ханты-Мансийскому автономному округу - Югре, определяемой Министерством строительства и жилищно-коммунального хозяйства Российской Федерации на 1 квартал текущего года, и норматива обеспечения жилой площадью, составляющего 33 кв. метра для одиноко проживающих граждан, 42 кв. метра для семей из 2 человек и по 18 кв. метров на одного человека для семей из 3 и более человек.</t>
  </si>
  <si>
    <t>Яковлева Юлия Ивановна</t>
  </si>
  <si>
    <t>Итяшева Венера Ленировна</t>
  </si>
  <si>
    <t>Ишемгужина Райса Мухтаровна</t>
  </si>
  <si>
    <t>Поликарпова Лилия Андреевна</t>
  </si>
  <si>
    <t>Панферов Анатолий Петрович</t>
  </si>
  <si>
    <t>Мухин Сергей Александрович</t>
  </si>
  <si>
    <t>Зайнуллин Ралиф Закиевич</t>
  </si>
  <si>
    <t>Сафин Адегам Шайхуллович</t>
  </si>
  <si>
    <t>Биянова Татьяна Борисовна</t>
  </si>
  <si>
    <t>Новосад Татьяна Анатольевна</t>
  </si>
  <si>
    <t>Семикоз Елена Васильевна</t>
  </si>
  <si>
    <t>Макуха Людмила Николаевна</t>
  </si>
  <si>
    <t>Калимуллина Разиля Гафуровна</t>
  </si>
  <si>
    <t>Бацура Татьяна Николаевна</t>
  </si>
  <si>
    <t>Лутошкина Вера Николаевна</t>
  </si>
  <si>
    <t>Приступа Снежана Анатольевна</t>
  </si>
  <si>
    <t>Яковлева Любовь Григорьевна</t>
  </si>
  <si>
    <t>Мурашов Айрат Галиужович</t>
  </si>
  <si>
    <t>Мирхайдарова Галина Ивановна</t>
  </si>
  <si>
    <t>Кулагин Александр Александрович</t>
  </si>
  <si>
    <t>Шайдуллина Рэмзия Миннегалиевна</t>
  </si>
  <si>
    <t>Сивуха Евгений Валентинович</t>
  </si>
  <si>
    <t>Магамедрагимов Мусахан Амаханович</t>
  </si>
  <si>
    <t>Хаматдинова Фаниля Фанисовна</t>
  </si>
  <si>
    <t>Гудыма Петр Анатольевич</t>
  </si>
  <si>
    <t>Гильманов Марсель Фаритович</t>
  </si>
  <si>
    <t>Визирякина Татьяна Викторовна</t>
  </si>
  <si>
    <t>Кищенко Сергей Витальевич</t>
  </si>
  <si>
    <t>Дрементова Лариса Викторовна</t>
  </si>
  <si>
    <t>Ангелас Оксана Борисовна</t>
  </si>
  <si>
    <t xml:space="preserve">Шафикова Маргарита Викторовна </t>
  </si>
  <si>
    <t>Данилов Сергей Владимирович</t>
  </si>
  <si>
    <t>Клеблеева Венера Фаргатовна</t>
  </si>
  <si>
    <t>Сайфутдинов Марсель Рашитович</t>
  </si>
  <si>
    <t>Гизатулина Махмузя Жамалиевна</t>
  </si>
  <si>
    <t>Вандышева Наталия Владимировна</t>
  </si>
  <si>
    <t>Камалов Айрат Вагизьянович</t>
  </si>
  <si>
    <t>Выхристюк Руслана Владимировна</t>
  </si>
  <si>
    <t>Горбачева Людмила Владимировна</t>
  </si>
  <si>
    <t>Файрузова Гульфира Рафкатовна</t>
  </si>
  <si>
    <t>Насибуллин Рузиль Миниянович</t>
  </si>
  <si>
    <t>Шаталов Вячеслав Александрович</t>
  </si>
  <si>
    <t>Абдулов Рустам Радикович</t>
  </si>
  <si>
    <t>1.Новосад Татьяна Анатольевна-наниматель              2.Новосад Виталий Валерьевич-сын</t>
  </si>
  <si>
    <t>договор социального найма №378 от 01.02.2016</t>
  </si>
  <si>
    <t>1.Биянова Татьяна Борисовна-наниматель               2.Биянов Вячеслав Александрович-сын          3.Биянов Семен Вячеславович-сын сына                   4.Биянова Елена Александровна-жена сына               5.Ашихлин Алексей Иванович-сын жены сына</t>
  </si>
  <si>
    <t>Визирякина Татьяна Викторовна-наниматель</t>
  </si>
  <si>
    <t>1.Итяшева Венера Ленировна-наниматель               2.Лукашин Борис Алесандрович-муж</t>
  </si>
  <si>
    <t xml:space="preserve">1.Яковлева Юлия Ивановна-наниматель                                  2.Яковлев Антон Игоревич-сын </t>
  </si>
  <si>
    <t>1.Мурашов Айрат Галиужович-наниматель           2.Мурашова Дарья Айратовна-дочь</t>
  </si>
  <si>
    <t>1.Шаталов Вячеслав Александрович-наниматель                                                        2.Шаталова Елена Петровна-жена             3.Шаталова Анастасия Вячеславовна-дочь                4.Шаталова Анна Вячеславовна-дочь</t>
  </si>
  <si>
    <t>8 комната 3</t>
  </si>
  <si>
    <t xml:space="preserve">Левенсон Вера Николаевна </t>
  </si>
  <si>
    <t>1.Горбачева Людмила Владимировна-наниматель                                                             2.Горбачев Иван Иванович-муж</t>
  </si>
  <si>
    <t>ордер №613 от 03.09.1986</t>
  </si>
  <si>
    <t>Ганн Марина Васильевна</t>
  </si>
  <si>
    <t>1.Кищенко Сергей Витальевич-сын, 2.Кищенко Светлана Владимировна-жена сына,                                                                          3.Кищеко Максим Сергеевич-внук                    4.Кищенко Виталий Сергеевич-сын</t>
  </si>
  <si>
    <t>1.Дрементова Лариса Викторовна-наниматель,                                      2.Дрементов Сергей Сергеевич-сын</t>
  </si>
  <si>
    <t>1.Гудыма Петр Анатольевич-наниматель,                              2.Гудыма Наталья Анатольевна-жена</t>
  </si>
  <si>
    <t>1.Гильманов Марсель Фаритович-наниматель,                                       2.Гильманова Фанзиля Зуфаровна-жена,                                        3.Гильманов Артур Марсельевич-сын</t>
  </si>
  <si>
    <t xml:space="preserve">1.Ишемгужина Райса Мухтаровна-наниматель                                        2.Мавлеткулов Филат Фаргатович-сын 3.Ишемгужин Батыр Расулевич-муж </t>
  </si>
  <si>
    <t>1.Панферов Анатолий Петрович-наниматель                                                  2.Пичняк Василий Данилович-брат жены</t>
  </si>
  <si>
    <t>1.Левенсон Вера Николаевна-наниматель,                               2.Левенсон Семен Яковлевич-сын,                          3.Гурылев Евгений Сергеевич-сын сестры,                           4.Гурылева Надежда Владимировна-сестра                               5.Рымко Никита Сергеевич-сын сестры</t>
  </si>
  <si>
    <t>1.Мухин Сергей Александрович-наниматель</t>
  </si>
  <si>
    <t>1.Зайнуллин Ралиф Закиевич-наниматель                             2.Зайнуллина Мунира Шамсиевна-жена                     3.Зайнуллин Ильдар Ралифович-сын</t>
  </si>
  <si>
    <t>1.Макуха Людмила Николаевна-наниматель,                 2.Макуха Александр Алексеевич-муж,                   3.Макуха Дмитрий Александрович-сын</t>
  </si>
  <si>
    <t>1.Бацура Татьяна Николаевна-наниматель,                                      2.Бацура Валерий Викторович-бывший муж,                          3.Бацура Алексей Валериевич-сын                             4.Бацура Ульяна Валерьевна-дочь                          5.Бацура Варвара Дмитриевна-дочь дочери</t>
  </si>
  <si>
    <t>1.Лутошкина Вера Александровна-наниматель,                                                                                            2.Лутошкин Александр Сергеевич-сын</t>
  </si>
  <si>
    <t>1.Мирхайдарова Галина Ивановна-наниматель,                                                               2.Мирхайдаров Руслан Забирович-сын</t>
  </si>
  <si>
    <t>1.Яковлева  Любовь Григорьевна-наниматель,                                             2.Яковлев Александр Владимирович-сын,                              3.Яковлев Алексей Владимирович-сын</t>
  </si>
  <si>
    <t xml:space="preserve">1.Приступа Снежана Анатольевна-наниматель,                                                 2.Приступа Сергей Александрович-сын </t>
  </si>
  <si>
    <t xml:space="preserve">1.Демидова Раиса Сергеевна-наниматель,                                                                                   2.Демидов Валерий Викторович-сын </t>
  </si>
  <si>
    <t xml:space="preserve">1.Шайдуллина Рэмзия Миннегалиевна-наниматель,                                                   2.Ганиева Милена Рамильевна-дочь дочери,                                                    3.Шайдуллин Радик Викторович-сын </t>
  </si>
  <si>
    <t>1.Ганн Марина Васильевна-наниматель,                                                    2.Ганн Анастасия Сергеевна-дочь</t>
  </si>
  <si>
    <t>Суменков Андрей Михайлович</t>
  </si>
  <si>
    <t>1.Кулагин Александр Александрович-наниматель,                                                2.Кулагина Екатерина Николаевна-жена,                                                                   3.Кулагин Алексей Александрович-сын,                                                        4.Кулагина Каролина Игоревна-внучка</t>
  </si>
  <si>
    <t>1.Ангелас Оксана Борисовна-наниматель,                              2.Калесникас Вероника Олеговна-дочь,                                 3.Калесникас Глеб Олегович-сын,                                4.Ангелас София Александровна-дочь</t>
  </si>
  <si>
    <t>1.Шафикова Маргарита Викторовна-наниматель,                                                              2.Воробьев Валерий Викторович-муж                  3.Шафиков Дамир Фаатович-сын</t>
  </si>
  <si>
    <t>1.Данилов Сергей Владимирович-наниматель,                                                2.Данилов Артем Сергеевич-сын,                              3.Данилова Наталия Геннадьевна-жена,                                 4.Данилов Станислав Сергеевич-сын</t>
  </si>
  <si>
    <t>1.Клеблеева Венера Фаргатовна-наниматель,                          2.Беришев Рашид Фаргатович-брат,                                  3.Шмырко Петр Петрович-сын,                                4.Шмырко Петр Николаевич-муж</t>
  </si>
  <si>
    <t>1.Сайфутдинов Марсель Рашитович-наниматель,                                                             2.Сайфутдинова Алия Рафиковна-жена                                  3.Сайфутдинова Элина Марселевна-дочь                                4.Сайфутдинов Эдуард Марселевич-сын                               5.Сайфутдинова Риана Ильнуровна-дочь дочери</t>
  </si>
  <si>
    <t>1.Насибуллин Рузиль Миниянович-наниматель</t>
  </si>
  <si>
    <t>1.Гизатулина Махмузя Жамалиевна-наниматель,                                                           2.Гизатулин Айрат Рифович-сын,                                  3.Гизатулин Александр Андреевич-сын</t>
  </si>
  <si>
    <t xml:space="preserve">1.Камалов Айрат Вагизьянович-наниматель,                                           2.Камалов Кирилл Айратович-сын        </t>
  </si>
  <si>
    <t>Служенко Владимир Иванович</t>
  </si>
  <si>
    <t xml:space="preserve">1.Вандышева Наталия Владимировна-наниматель,                                                                      2.Рыльских (Вандышева) Ирина Игоревна-дочь  </t>
  </si>
  <si>
    <t>1.Семикоз Елена Васильевна-наниматель                             2.Семикоз Данил Сергеевич-сын сына</t>
  </si>
  <si>
    <t>8 комнаты         1,2</t>
  </si>
  <si>
    <t>Мавлиханов Роберт Айратович</t>
  </si>
  <si>
    <t>1.Калимуллина Разиля Гафуровна-наниматель,                                         2.Калимуллин Ильшат Исламович-муж,                    3.Куликова Регина Илшатовна-дочь                    4.Филатов Максим Степанович-сын дочери</t>
  </si>
  <si>
    <t>1.Сафин Адегам Шайхуллович-наниматель                     2.Сафин Азат Адегамович-сын                             3.Алиев Тимур Арзуман оглы-сын дочери          4. Сафина Айсылу Адегамовна - дочь</t>
  </si>
  <si>
    <t>1.Магамедрагимов Мусахан Амаханович-наниматель,                                             2.Магамедрагимова Зоя Алексеевна-жена, 3.Попитич Анжела Мусахановна-дочь, 4.Магамедрагимова Виктория Сергеевна-дочь дочери,                                                    5.Магамедрагимов Тимур Абдурашидович - сын дочери дочери (Виктории)</t>
  </si>
  <si>
    <t xml:space="preserve">1.Служенко Владимир Иванович-наниматель,                                               2.Служенко Ирина Сергеевна-жена,                                3.Служенко Иван Владимирович-сын,                                4.Служенко Мирослава Ивановна-дочь сына                                        5.Служенко Евгения Геннадьевна-жена сына                                          6.Служенко Екатерина Ивановна-внучка,                      7.Шляпина Анастасия Дмитриевна-дочь жены сына,                                                                         8.Шляпин Константин Дмитриевич- сын жены сына                                                              </t>
  </si>
  <si>
    <t>договор социального найма №14 от 10.04.2012</t>
  </si>
  <si>
    <t>договор социального найма №381 от 19.11.2009</t>
  </si>
  <si>
    <t>договор социального найма №166 от 07.04.2010</t>
  </si>
  <si>
    <t>договор социального найма №283 от 02.10.2009</t>
  </si>
  <si>
    <t>договор социального найма №72/С-10 от 15.01.2010</t>
  </si>
  <si>
    <t>договор социального найма №192 от 08.09.2011</t>
  </si>
  <si>
    <t>договор социального найма №218 от 01.07.2010</t>
  </si>
  <si>
    <t>договор социального найма №120 от 23.05.2013</t>
  </si>
  <si>
    <t>договор социального найма №118 от 23.05.2013</t>
  </si>
  <si>
    <t>договор социального найма №67 от 01.01.2010</t>
  </si>
  <si>
    <t>договор социального найма №120 от 28.06.2011</t>
  </si>
  <si>
    <t>договор социального найма №25 от 04.05.2012</t>
  </si>
  <si>
    <t>договор социального найма №43 от 25.12.2009</t>
  </si>
  <si>
    <t>договор социального найма №28 от 30.04.2009</t>
  </si>
  <si>
    <t>договор социального найма №57 от 17.11.2008</t>
  </si>
  <si>
    <t>договор социального найма №223 от 19.04.2004</t>
  </si>
  <si>
    <t>договор социального найма №36 от 02.10.2008</t>
  </si>
  <si>
    <t>договор социального найма №167/с-10 от 07.04.2010</t>
  </si>
  <si>
    <t>договор социального найма №254 от 30.11.2011</t>
  </si>
  <si>
    <t>договор социального найма №652 от 06.04.2004</t>
  </si>
  <si>
    <t>договор социального найма №861 от 17.01.2005</t>
  </si>
  <si>
    <t>договор социального найма №90 от 12.10.2010</t>
  </si>
  <si>
    <t>договор социального найма №290/с-10 от 30.10.2010</t>
  </si>
  <si>
    <t>договор социального найма №130 от 23.12.2010</t>
  </si>
  <si>
    <t>договор социального найма №150 от 09.08.2011</t>
  </si>
  <si>
    <t>договор социального найма №263 от 30.11.2011</t>
  </si>
  <si>
    <t>договор социального найма №8 от 10.02.2009</t>
  </si>
  <si>
    <t>договор социального найма №304 от 15.10.2009</t>
  </si>
  <si>
    <t>договор социального найма №446 от 14.10.1999</t>
  </si>
  <si>
    <t>договор социального найма №60 от 09.06.2020</t>
  </si>
  <si>
    <t>договор социального найма №89 от 06.07.2009</t>
  </si>
  <si>
    <t>договор социального найма №108 от 12.12.2008</t>
  </si>
  <si>
    <t>договор социального найма №242 от 14.09.2009</t>
  </si>
  <si>
    <t>договор социального найма №121 от 23.05.2013</t>
  </si>
  <si>
    <t>договор социального найма №103/2006 от 07.04.2006</t>
  </si>
  <si>
    <t xml:space="preserve">1.Выхристюк Руслана Владимировна-наниматель                                                           2.Юнусова Людмила Владимировна-сестра         3.Юнусова Виктория Вячеславовна-дочь дочери                                                                  4.Выхристюк Анна Владимировна-дочь,          5.Выхристюк Оливия Савельевна-дочь дочери                                                                  </t>
  </si>
  <si>
    <t xml:space="preserve">Адрес многоквартирного дома (населенный пункт, улица, № дома),  введенного в эксплуатацию до1 января 2002 г. </t>
  </si>
  <si>
    <t xml:space="preserve">пгт.Пойковский, 1 мкр., дом 98 </t>
  </si>
  <si>
    <t>пгт.Пойковский, 1мкр., дом 98</t>
  </si>
  <si>
    <t>пгт.Пойковский, 3 мкр., дом 3</t>
  </si>
  <si>
    <t>пгт.Пойковский, 3  мкр., дом 24</t>
  </si>
  <si>
    <t>пгт.Пойковский, 3 мкр., дом  21</t>
  </si>
  <si>
    <t>пгт.Пойковский, 3 мкр., дом 26</t>
  </si>
  <si>
    <t>пгт.Пойковский, 1 мкр., дом  98</t>
  </si>
  <si>
    <t>пгт.Пойковский, 3 мкр., дом 6</t>
  </si>
  <si>
    <t>пгт.Пойковский, 3 мкр., дом  6</t>
  </si>
  <si>
    <t>пгт.Пойковский, 3 мкр., дом  119</t>
  </si>
  <si>
    <t>пгт.Пойковский, 3 мкр., дом  45</t>
  </si>
  <si>
    <t>пгт.Пойковский, 3 мкр., дом   45</t>
  </si>
  <si>
    <t>пгт.Пойковский, 2 мкр., дом   18</t>
  </si>
  <si>
    <t>пгт. Пойковский, 1  мкр., дом 76</t>
  </si>
  <si>
    <t>пгт. Пойковский, 1 мкр., дом  61</t>
  </si>
  <si>
    <t>пгт. Пойковский, 1 мкр., дом   76</t>
  </si>
  <si>
    <t>пгт. Пойковский, 1 мкр., дом  40</t>
  </si>
  <si>
    <t>пгт. Пойковский, 1 мкр., дом  91</t>
  </si>
  <si>
    <t>пгт. Пойковский, 2  мкр., дом 15</t>
  </si>
  <si>
    <t>пгт. Пойковский, 3 мкр., дом   19</t>
  </si>
  <si>
    <t>пгт. Пойковский, 1 мкр., дом  16</t>
  </si>
  <si>
    <t>пгт. Пойковский, 3 мкр., дом   30</t>
  </si>
  <si>
    <t>пгт. Пойковский, 3 мкр., дом    32</t>
  </si>
  <si>
    <t>пгт. Пойковский, 1 мкр., дом  21</t>
  </si>
  <si>
    <t>пгт. Пойковский, 1 мкр., дом   9</t>
  </si>
  <si>
    <t>пгт. Пойковский, 1 мкр., дом   30</t>
  </si>
  <si>
    <t>пгт. Пойковский, 1 мкр., дом 16</t>
  </si>
  <si>
    <t>1.Сивуха Евгений Валентинович-наниматель,                                                           2.Сивуха Ирина Сергеевна-жена,                                                             3.Сивуха Андрей Евгеньевич-сын,                                                           4.Сивуха Елизавета Евгеньевна-дочь,                                                  5.Сивуха Александра Евгеньевна-дочь</t>
  </si>
  <si>
    <t xml:space="preserve">1.Файрузова Гульфира Рафкатовна-наниматель </t>
  </si>
  <si>
    <t>Демидова Раиса Сергеевна</t>
  </si>
  <si>
    <t>1.Мавлиханов Роберт Айратович-наниматель                                       2.Мавлиханова Екатерина Андреевна - жена                                 3.Мавлиханов Александр Робертович - сын       4.Мавлиханов Максим Робертович - сын</t>
  </si>
  <si>
    <t>1.Поликарпова Лилия Андреевна-наниматель                                               2.Поликарпов Виталий Иванович-муж</t>
  </si>
  <si>
    <t>договор социального найма №384 от 25.04.2016</t>
  </si>
  <si>
    <t>договор социального найма №102 от 03.12.2008</t>
  </si>
  <si>
    <t>договор социального найма №114 от 24.09.2021</t>
  </si>
  <si>
    <t>договор социального найма №45 от 22.06.2012</t>
  </si>
  <si>
    <t>договор социального найма №66 от 22.06.2009</t>
  </si>
  <si>
    <t>договор социального найма №85 от 05.12.2012</t>
  </si>
  <si>
    <t>договор социального найма. №02 от 10.02.2015</t>
  </si>
  <si>
    <t>договор социального найма №6 от 29.04.2022</t>
  </si>
  <si>
    <t>договор социального найма №143 от 25.09.2002</t>
  </si>
  <si>
    <t>договор социального найма №13 от 07.10.2019</t>
  </si>
  <si>
    <t>договор социального найма №70 от 11.08.2008</t>
  </si>
  <si>
    <t>ордер №240 от 31.08.1994</t>
  </si>
  <si>
    <t>1.Абдулов Рустам Радикович-наниматель, 2.Абдулова Ольга Валерьевна-жена,                                 3.Абдулов Максим Рустамович-сын,              4.Абдулова Анастасия Рустамовна-дочь</t>
  </si>
  <si>
    <t xml:space="preserve">1.Суменкова Светлана Васильевна-жена, 2.Суменкова Ксения Андреевна-дочь,                                   3.Суменков Артем Андреевич-сын,                                                                                                                          4.Зотикова Арина Сергеевна-дочь дочери,                                        5.Зотиков Семён Сергеевич-сын дочери                                                                                                         </t>
  </si>
  <si>
    <t>Список граждан, проживающих в помещениях, не отвечающих требованиям в связи с превышением предельно допустимой концентрации фенола и (или) формальдегида, расположенных на территории Нефтеюганского муниципального района Ханты-Мансийского автономного округа - Югры, по состоянию на 01.01.2023</t>
  </si>
  <si>
    <t>1.Хаматдинова Фаниля Фанисовна -наниматель,                                          2.Хаматдинов Равиль Рафикович-муж</t>
  </si>
  <si>
    <t>"Приложение к распоряжению администрации Нефтеюганского района</t>
  </si>
  <si>
    <t>от 13.01.2023  №  13-ра</t>
  </si>
  <si>
    <t>".</t>
  </si>
  <si>
    <t>Приложение к распоряжению  администрации Нефтеюганского района от 27.03.2023 № 160-ра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</si>
</sst>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8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0" fontId="6" fillId="0" borderId="0" xfId="1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zoomScaleNormal="100" workbookViewId="0">
      <pane ySplit="1" topLeftCell="A2" activePane="bottomLeft" state="frozen"/>
      <selection pane="bottomLeft" sqref="A1:J1"/>
    </sheetView>
  </sheetViews>
  <sheetFormatPr defaultColWidth="8.85546875" defaultRowHeight="15.75" x14ac:dyDescent="0.25"/>
  <cols>
    <col min="1" max="1" width="4.5703125" style="17" customWidth="1"/>
    <col min="2" max="2" width="23.28515625" style="18" customWidth="1"/>
    <col min="3" max="3" width="14.140625" style="19" customWidth="1"/>
    <col min="4" max="4" width="13.85546875" style="26" customWidth="1"/>
    <col min="5" max="5" width="30.28515625" style="21" customWidth="1"/>
    <col min="6" max="6" width="14.42578125" style="19" customWidth="1"/>
    <col min="7" max="7" width="16.28515625" style="19" customWidth="1"/>
    <col min="8" max="8" width="31.85546875" style="20" customWidth="1"/>
    <col min="9" max="9" width="45.28515625" style="20" customWidth="1"/>
    <col min="10" max="10" width="21.140625" style="24" customWidth="1"/>
    <col min="11" max="16384" width="8.85546875" style="3"/>
  </cols>
  <sheetData>
    <row r="1" spans="1:10" ht="66" customHeight="1" x14ac:dyDescent="0.25">
      <c r="A1" s="30" t="s">
        <v>191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x14ac:dyDescent="0.25">
      <c r="A2" s="30" t="s">
        <v>188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ht="21" customHeight="1" x14ac:dyDescent="0.25">
      <c r="A3" s="30" t="s">
        <v>189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ht="39" customHeight="1" x14ac:dyDescent="0.25">
      <c r="A4" s="35" t="s">
        <v>186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5">
      <c r="A5" s="37"/>
      <c r="B5" s="37"/>
      <c r="C5" s="37"/>
      <c r="D5" s="37"/>
      <c r="E5" s="37"/>
      <c r="F5" s="37"/>
      <c r="G5" s="37"/>
      <c r="H5" s="37"/>
      <c r="I5" s="37"/>
      <c r="J5" s="31"/>
    </row>
    <row r="6" spans="1:10" ht="124.5" customHeight="1" x14ac:dyDescent="0.25">
      <c r="A6" s="38" t="s">
        <v>0</v>
      </c>
      <c r="B6" s="34" t="s">
        <v>139</v>
      </c>
      <c r="C6" s="29" t="s">
        <v>1</v>
      </c>
      <c r="D6" s="39" t="s">
        <v>2</v>
      </c>
      <c r="E6" s="29" t="s">
        <v>3</v>
      </c>
      <c r="F6" s="29" t="s">
        <v>4</v>
      </c>
      <c r="G6" s="29" t="s">
        <v>5</v>
      </c>
      <c r="H6" s="29" t="s">
        <v>6</v>
      </c>
      <c r="I6" s="29" t="s">
        <v>7</v>
      </c>
      <c r="J6" s="32" t="s">
        <v>8</v>
      </c>
    </row>
    <row r="7" spans="1:10" x14ac:dyDescent="0.25">
      <c r="A7" s="38"/>
      <c r="B7" s="34"/>
      <c r="C7" s="29"/>
      <c r="D7" s="39"/>
      <c r="E7" s="29"/>
      <c r="F7" s="29"/>
      <c r="G7" s="29"/>
      <c r="H7" s="29"/>
      <c r="I7" s="29"/>
      <c r="J7" s="33"/>
    </row>
    <row r="8" spans="1:10" s="6" customFormat="1" x14ac:dyDescent="0.25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4">
        <v>10</v>
      </c>
    </row>
    <row r="9" spans="1:10" s="8" customFormat="1" ht="46.15" customHeight="1" x14ac:dyDescent="0.25">
      <c r="A9" s="1">
        <v>1</v>
      </c>
      <c r="B9" s="7" t="s">
        <v>140</v>
      </c>
      <c r="C9" s="5">
        <v>3</v>
      </c>
      <c r="D9" s="25">
        <v>54</v>
      </c>
      <c r="E9" s="1" t="s">
        <v>103</v>
      </c>
      <c r="F9" s="5">
        <v>1</v>
      </c>
      <c r="G9" s="5">
        <v>2</v>
      </c>
      <c r="H9" s="1" t="s">
        <v>10</v>
      </c>
      <c r="I9" s="2" t="s">
        <v>58</v>
      </c>
      <c r="J9" s="22">
        <f>42*96026</f>
        <v>4033092</v>
      </c>
    </row>
    <row r="10" spans="1:10" s="8" customFormat="1" ht="40.9" customHeight="1" x14ac:dyDescent="0.25">
      <c r="A10" s="1">
        <v>2</v>
      </c>
      <c r="B10" s="7" t="s">
        <v>141</v>
      </c>
      <c r="C10" s="5">
        <v>4</v>
      </c>
      <c r="D10" s="25">
        <v>54</v>
      </c>
      <c r="E10" s="1" t="s">
        <v>104</v>
      </c>
      <c r="F10" s="5">
        <v>1</v>
      </c>
      <c r="G10" s="5">
        <v>2</v>
      </c>
      <c r="H10" s="1" t="s">
        <v>11</v>
      </c>
      <c r="I10" s="9" t="s">
        <v>57</v>
      </c>
      <c r="J10" s="22">
        <f>42*96026</f>
        <v>4033092</v>
      </c>
    </row>
    <row r="11" spans="1:10" s="8" customFormat="1" ht="40.9" customHeight="1" x14ac:dyDescent="0.25">
      <c r="A11" s="1">
        <v>3</v>
      </c>
      <c r="B11" s="7" t="s">
        <v>142</v>
      </c>
      <c r="C11" s="5">
        <v>8</v>
      </c>
      <c r="D11" s="25">
        <v>79.099999999999994</v>
      </c>
      <c r="E11" s="1" t="s">
        <v>106</v>
      </c>
      <c r="F11" s="5">
        <v>1</v>
      </c>
      <c r="G11" s="5">
        <v>2</v>
      </c>
      <c r="H11" s="1" t="s">
        <v>14</v>
      </c>
      <c r="I11" s="9" t="s">
        <v>71</v>
      </c>
      <c r="J11" s="22">
        <f>42*96026</f>
        <v>4033092</v>
      </c>
    </row>
    <row r="12" spans="1:10" s="8" customFormat="1" ht="105.75" customHeight="1" x14ac:dyDescent="0.25">
      <c r="A12" s="1">
        <v>4</v>
      </c>
      <c r="B12" s="7" t="s">
        <v>143</v>
      </c>
      <c r="C12" s="5">
        <v>3</v>
      </c>
      <c r="D12" s="25">
        <v>54.7</v>
      </c>
      <c r="E12" s="1" t="s">
        <v>111</v>
      </c>
      <c r="F12" s="5">
        <v>1</v>
      </c>
      <c r="G12" s="5">
        <v>5</v>
      </c>
      <c r="H12" s="1" t="s">
        <v>18</v>
      </c>
      <c r="I12" s="15" t="s">
        <v>55</v>
      </c>
      <c r="J12" s="23">
        <f>5*18*96026</f>
        <v>8642340</v>
      </c>
    </row>
    <row r="13" spans="1:10" s="8" customFormat="1" ht="46.15" customHeight="1" x14ac:dyDescent="0.25">
      <c r="A13" s="1">
        <v>5</v>
      </c>
      <c r="B13" s="7" t="s">
        <v>144</v>
      </c>
      <c r="C13" s="5">
        <v>12</v>
      </c>
      <c r="D13" s="25">
        <v>44.4</v>
      </c>
      <c r="E13" s="1" t="s">
        <v>113</v>
      </c>
      <c r="F13" s="5">
        <v>1</v>
      </c>
      <c r="G13" s="5">
        <v>2</v>
      </c>
      <c r="H13" s="1" t="s">
        <v>20</v>
      </c>
      <c r="I13" s="2" t="s">
        <v>96</v>
      </c>
      <c r="J13" s="22">
        <f t="shared" ref="J13:J14" si="0">42*96026</f>
        <v>4033092</v>
      </c>
    </row>
    <row r="14" spans="1:10" s="8" customFormat="1" ht="46.15" customHeight="1" x14ac:dyDescent="0.25">
      <c r="A14" s="1">
        <v>6</v>
      </c>
      <c r="B14" s="7" t="s">
        <v>144</v>
      </c>
      <c r="C14" s="5">
        <v>10</v>
      </c>
      <c r="D14" s="25">
        <v>53.3</v>
      </c>
      <c r="E14" s="1" t="s">
        <v>112</v>
      </c>
      <c r="F14" s="5">
        <v>1</v>
      </c>
      <c r="G14" s="5">
        <v>2</v>
      </c>
      <c r="H14" s="1" t="s">
        <v>19</v>
      </c>
      <c r="I14" s="2" t="s">
        <v>53</v>
      </c>
      <c r="J14" s="22">
        <f t="shared" si="0"/>
        <v>4033092</v>
      </c>
    </row>
    <row r="15" spans="1:10" s="8" customFormat="1" ht="87" customHeight="1" x14ac:dyDescent="0.25">
      <c r="A15" s="1">
        <v>7</v>
      </c>
      <c r="B15" s="7" t="s">
        <v>145</v>
      </c>
      <c r="C15" s="5">
        <v>7</v>
      </c>
      <c r="D15" s="25">
        <v>49.8</v>
      </c>
      <c r="E15" s="1" t="s">
        <v>109</v>
      </c>
      <c r="F15" s="5">
        <v>1</v>
      </c>
      <c r="G15" s="5">
        <v>4</v>
      </c>
      <c r="H15" s="1" t="s">
        <v>98</v>
      </c>
      <c r="I15" s="2" t="s">
        <v>170</v>
      </c>
      <c r="J15" s="22">
        <f>4*18*96026</f>
        <v>6913872</v>
      </c>
    </row>
    <row r="16" spans="1:10" s="8" customFormat="1" ht="75" customHeight="1" x14ac:dyDescent="0.25">
      <c r="A16" s="1">
        <v>8</v>
      </c>
      <c r="B16" s="7" t="s">
        <v>145</v>
      </c>
      <c r="C16" s="5">
        <v>8</v>
      </c>
      <c r="D16" s="25">
        <v>72.900000000000006</v>
      </c>
      <c r="E16" s="1" t="s">
        <v>110</v>
      </c>
      <c r="F16" s="5">
        <v>1</v>
      </c>
      <c r="G16" s="5">
        <v>4</v>
      </c>
      <c r="H16" s="1" t="s">
        <v>17</v>
      </c>
      <c r="I16" s="2" t="s">
        <v>100</v>
      </c>
      <c r="J16" s="22">
        <f>4*18*96026</f>
        <v>6913872</v>
      </c>
    </row>
    <row r="17" spans="1:10" s="8" customFormat="1" ht="54.75" customHeight="1" x14ac:dyDescent="0.25">
      <c r="A17" s="1">
        <v>9</v>
      </c>
      <c r="B17" s="7" t="s">
        <v>146</v>
      </c>
      <c r="C17" s="5">
        <v>11</v>
      </c>
      <c r="D17" s="25">
        <v>73.8</v>
      </c>
      <c r="E17" s="1" t="s">
        <v>105</v>
      </c>
      <c r="F17" s="5">
        <v>1</v>
      </c>
      <c r="G17" s="5">
        <v>2</v>
      </c>
      <c r="H17" s="1" t="s">
        <v>13</v>
      </c>
      <c r="I17" s="11" t="s">
        <v>171</v>
      </c>
      <c r="J17" s="22">
        <f>42*96026</f>
        <v>4033092</v>
      </c>
    </row>
    <row r="18" spans="1:10" s="8" customFormat="1" ht="60.75" customHeight="1" x14ac:dyDescent="0.25">
      <c r="A18" s="1">
        <v>10</v>
      </c>
      <c r="B18" s="7" t="s">
        <v>147</v>
      </c>
      <c r="C18" s="5">
        <v>10</v>
      </c>
      <c r="D18" s="25">
        <v>55.7</v>
      </c>
      <c r="E18" s="1" t="s">
        <v>108</v>
      </c>
      <c r="F18" s="5">
        <v>1</v>
      </c>
      <c r="G18" s="5">
        <v>3</v>
      </c>
      <c r="H18" s="1" t="s">
        <v>16</v>
      </c>
      <c r="I18" s="9" t="s">
        <v>74</v>
      </c>
      <c r="J18" s="22">
        <f>3*18*96026</f>
        <v>5185404</v>
      </c>
    </row>
    <row r="19" spans="1:10" s="14" customFormat="1" ht="87" customHeight="1" x14ac:dyDescent="0.25">
      <c r="A19" s="1">
        <v>11</v>
      </c>
      <c r="B19" s="7" t="s">
        <v>147</v>
      </c>
      <c r="C19" s="5" t="s">
        <v>97</v>
      </c>
      <c r="D19" s="25">
        <v>39.5</v>
      </c>
      <c r="E19" s="12" t="s">
        <v>107</v>
      </c>
      <c r="F19" s="13">
        <v>1</v>
      </c>
      <c r="G19" s="13">
        <v>5</v>
      </c>
      <c r="H19" s="12" t="s">
        <v>62</v>
      </c>
      <c r="I19" s="9" t="s">
        <v>72</v>
      </c>
      <c r="J19" s="23">
        <f>5*18*96026</f>
        <v>8642340</v>
      </c>
    </row>
    <row r="20" spans="1:10" s="14" customFormat="1" ht="44.25" customHeight="1" x14ac:dyDescent="0.25">
      <c r="A20" s="1">
        <v>12</v>
      </c>
      <c r="B20" s="7" t="s">
        <v>148</v>
      </c>
      <c r="C20" s="5" t="s">
        <v>61</v>
      </c>
      <c r="D20" s="25">
        <v>16</v>
      </c>
      <c r="E20" s="12" t="s">
        <v>172</v>
      </c>
      <c r="F20" s="13">
        <v>1</v>
      </c>
      <c r="G20" s="13">
        <v>1</v>
      </c>
      <c r="H20" s="12" t="s">
        <v>15</v>
      </c>
      <c r="I20" s="12" t="s">
        <v>73</v>
      </c>
      <c r="J20" s="22">
        <f>33*96026</f>
        <v>3168858</v>
      </c>
    </row>
    <row r="21" spans="1:10" s="8" customFormat="1" ht="71.25" customHeight="1" x14ac:dyDescent="0.25">
      <c r="A21" s="1">
        <v>13</v>
      </c>
      <c r="B21" s="7" t="s">
        <v>146</v>
      </c>
      <c r="C21" s="5">
        <v>9</v>
      </c>
      <c r="D21" s="25">
        <v>54.8</v>
      </c>
      <c r="E21" s="1" t="s">
        <v>173</v>
      </c>
      <c r="F21" s="5">
        <v>1</v>
      </c>
      <c r="G21" s="5">
        <v>3</v>
      </c>
      <c r="H21" s="1" t="s">
        <v>12</v>
      </c>
      <c r="I21" s="2" t="s">
        <v>70</v>
      </c>
      <c r="J21" s="22">
        <f>3*18*96026</f>
        <v>5185404</v>
      </c>
    </row>
    <row r="22" spans="1:10" s="8" customFormat="1" ht="57.75" customHeight="1" x14ac:dyDescent="0.25">
      <c r="A22" s="1">
        <v>14</v>
      </c>
      <c r="B22" s="7" t="s">
        <v>149</v>
      </c>
      <c r="C22" s="5">
        <v>14</v>
      </c>
      <c r="D22" s="25">
        <v>51</v>
      </c>
      <c r="E22" s="1" t="s">
        <v>117</v>
      </c>
      <c r="F22" s="5">
        <v>1</v>
      </c>
      <c r="G22" s="5">
        <v>2</v>
      </c>
      <c r="H22" s="1" t="s">
        <v>27</v>
      </c>
      <c r="I22" s="2" t="s">
        <v>59</v>
      </c>
      <c r="J22" s="22">
        <f t="shared" ref="J22:J32" si="1">42*96026</f>
        <v>4033092</v>
      </c>
    </row>
    <row r="23" spans="1:10" s="8" customFormat="1" ht="69" customHeight="1" x14ac:dyDescent="0.25">
      <c r="A23" s="1">
        <v>15</v>
      </c>
      <c r="B23" s="7" t="s">
        <v>149</v>
      </c>
      <c r="C23" s="5">
        <v>1</v>
      </c>
      <c r="D23" s="25">
        <v>44.8</v>
      </c>
      <c r="E23" s="1" t="s">
        <v>116</v>
      </c>
      <c r="F23" s="5">
        <v>1</v>
      </c>
      <c r="G23" s="5">
        <v>3</v>
      </c>
      <c r="H23" s="1" t="s">
        <v>26</v>
      </c>
      <c r="I23" s="2" t="s">
        <v>79</v>
      </c>
      <c r="J23" s="22">
        <f>3*18*96026</f>
        <v>5185404</v>
      </c>
    </row>
    <row r="24" spans="1:10" s="8" customFormat="1" ht="93.75" customHeight="1" x14ac:dyDescent="0.25">
      <c r="A24" s="1">
        <v>16</v>
      </c>
      <c r="B24" s="7" t="s">
        <v>150</v>
      </c>
      <c r="C24" s="5">
        <v>2</v>
      </c>
      <c r="D24" s="25">
        <v>73.8</v>
      </c>
      <c r="E24" s="1" t="s">
        <v>114</v>
      </c>
      <c r="F24" s="5">
        <v>1</v>
      </c>
      <c r="G24" s="5">
        <v>4</v>
      </c>
      <c r="H24" s="1" t="s">
        <v>22</v>
      </c>
      <c r="I24" s="2" t="s">
        <v>99</v>
      </c>
      <c r="J24" s="22">
        <f>4*18*96026</f>
        <v>6913872</v>
      </c>
    </row>
    <row r="25" spans="1:10" s="8" customFormat="1" ht="61.5" customHeight="1" x14ac:dyDescent="0.25">
      <c r="A25" s="1">
        <v>17</v>
      </c>
      <c r="B25" s="7" t="s">
        <v>151</v>
      </c>
      <c r="C25" s="5">
        <v>15</v>
      </c>
      <c r="D25" s="25">
        <v>54.1</v>
      </c>
      <c r="E25" s="1" t="s">
        <v>174</v>
      </c>
      <c r="F25" s="5">
        <v>1</v>
      </c>
      <c r="G25" s="5">
        <v>2</v>
      </c>
      <c r="H25" s="1" t="s">
        <v>25</v>
      </c>
      <c r="I25" s="2" t="s">
        <v>80</v>
      </c>
      <c r="J25" s="22">
        <f t="shared" ref="J25:J28" si="2">42*96026</f>
        <v>4033092</v>
      </c>
    </row>
    <row r="26" spans="1:10" s="8" customFormat="1" ht="93.75" customHeight="1" x14ac:dyDescent="0.25">
      <c r="A26" s="1">
        <v>18</v>
      </c>
      <c r="B26" s="7" t="s">
        <v>149</v>
      </c>
      <c r="C26" s="5">
        <v>11</v>
      </c>
      <c r="D26" s="25">
        <v>72.7</v>
      </c>
      <c r="E26" s="1" t="s">
        <v>175</v>
      </c>
      <c r="F26" s="5">
        <v>1</v>
      </c>
      <c r="G26" s="5">
        <v>4</v>
      </c>
      <c r="H26" s="1" t="s">
        <v>51</v>
      </c>
      <c r="I26" s="2" t="s">
        <v>60</v>
      </c>
      <c r="J26" s="22">
        <f>4*18*96026</f>
        <v>6913872</v>
      </c>
    </row>
    <row r="27" spans="1:10" s="8" customFormat="1" ht="81.75" customHeight="1" x14ac:dyDescent="0.25">
      <c r="A27" s="1">
        <v>19</v>
      </c>
      <c r="B27" s="7" t="s">
        <v>149</v>
      </c>
      <c r="C27" s="5">
        <v>3</v>
      </c>
      <c r="D27" s="25">
        <v>54.2</v>
      </c>
      <c r="E27" s="1" t="s">
        <v>176</v>
      </c>
      <c r="F27" s="5">
        <v>1</v>
      </c>
      <c r="G27" s="5">
        <v>2</v>
      </c>
      <c r="H27" s="1" t="s">
        <v>48</v>
      </c>
      <c r="I27" s="2" t="s">
        <v>63</v>
      </c>
      <c r="J27" s="22">
        <f>42*96026</f>
        <v>4033092</v>
      </c>
    </row>
    <row r="28" spans="1:10" s="8" customFormat="1" ht="69" customHeight="1" x14ac:dyDescent="0.25">
      <c r="A28" s="1">
        <v>20</v>
      </c>
      <c r="B28" s="7" t="s">
        <v>150</v>
      </c>
      <c r="C28" s="5">
        <v>6</v>
      </c>
      <c r="D28" s="25">
        <v>54.2</v>
      </c>
      <c r="E28" s="1" t="s">
        <v>64</v>
      </c>
      <c r="F28" s="5">
        <v>1</v>
      </c>
      <c r="G28" s="5">
        <v>2</v>
      </c>
      <c r="H28" s="1" t="s">
        <v>24</v>
      </c>
      <c r="I28" s="2" t="s">
        <v>77</v>
      </c>
      <c r="J28" s="22">
        <f t="shared" si="2"/>
        <v>4033092</v>
      </c>
    </row>
    <row r="29" spans="1:10" s="8" customFormat="1" ht="96" customHeight="1" x14ac:dyDescent="0.25">
      <c r="A29" s="1">
        <v>21</v>
      </c>
      <c r="B29" s="7" t="s">
        <v>150</v>
      </c>
      <c r="C29" s="5">
        <v>5</v>
      </c>
      <c r="D29" s="25">
        <v>54</v>
      </c>
      <c r="E29" s="1" t="s">
        <v>115</v>
      </c>
      <c r="F29" s="5">
        <v>1</v>
      </c>
      <c r="G29" s="5">
        <v>5</v>
      </c>
      <c r="H29" s="1" t="s">
        <v>23</v>
      </c>
      <c r="I29" s="2" t="s">
        <v>76</v>
      </c>
      <c r="J29" s="23">
        <f>5*18*96026</f>
        <v>8642340</v>
      </c>
    </row>
    <row r="30" spans="1:10" s="8" customFormat="1" ht="60.6" customHeight="1" x14ac:dyDescent="0.25">
      <c r="A30" s="1">
        <v>22</v>
      </c>
      <c r="B30" s="7" t="s">
        <v>144</v>
      </c>
      <c r="C30" s="5">
        <v>16</v>
      </c>
      <c r="D30" s="25">
        <v>54.2</v>
      </c>
      <c r="E30" s="1" t="s">
        <v>54</v>
      </c>
      <c r="F30" s="5">
        <v>1</v>
      </c>
      <c r="G30" s="5">
        <v>3</v>
      </c>
      <c r="H30" s="1" t="s">
        <v>21</v>
      </c>
      <c r="I30" s="2" t="s">
        <v>75</v>
      </c>
      <c r="J30" s="22">
        <f>3*18*96026</f>
        <v>5185404</v>
      </c>
    </row>
    <row r="31" spans="1:10" s="8" customFormat="1" ht="62.25" customHeight="1" x14ac:dyDescent="0.25">
      <c r="A31" s="1">
        <v>23</v>
      </c>
      <c r="B31" s="7" t="s">
        <v>152</v>
      </c>
      <c r="C31" s="5">
        <v>2</v>
      </c>
      <c r="D31" s="25">
        <v>73.3</v>
      </c>
      <c r="E31" s="1" t="s">
        <v>118</v>
      </c>
      <c r="F31" s="5">
        <v>1</v>
      </c>
      <c r="G31" s="5">
        <v>2</v>
      </c>
      <c r="H31" s="1" t="s">
        <v>28</v>
      </c>
      <c r="I31" s="1" t="s">
        <v>78</v>
      </c>
      <c r="J31" s="22">
        <f t="shared" si="1"/>
        <v>4033092</v>
      </c>
    </row>
    <row r="32" spans="1:10" s="8" customFormat="1" ht="42" customHeight="1" x14ac:dyDescent="0.25">
      <c r="A32" s="1">
        <v>24</v>
      </c>
      <c r="B32" s="7" t="s">
        <v>152</v>
      </c>
      <c r="C32" s="5">
        <v>3</v>
      </c>
      <c r="D32" s="25">
        <v>54.3</v>
      </c>
      <c r="E32" s="1" t="s">
        <v>119</v>
      </c>
      <c r="F32" s="5">
        <v>1</v>
      </c>
      <c r="G32" s="5">
        <v>2</v>
      </c>
      <c r="H32" s="1" t="s">
        <v>169</v>
      </c>
      <c r="I32" s="1" t="s">
        <v>81</v>
      </c>
      <c r="J32" s="22">
        <f t="shared" si="1"/>
        <v>4033092</v>
      </c>
    </row>
    <row r="33" spans="1:10" s="8" customFormat="1" ht="92.25" customHeight="1" x14ac:dyDescent="0.25">
      <c r="A33" s="1">
        <v>25</v>
      </c>
      <c r="B33" s="7" t="s">
        <v>152</v>
      </c>
      <c r="C33" s="5">
        <v>11</v>
      </c>
      <c r="D33" s="25">
        <v>74.099999999999994</v>
      </c>
      <c r="E33" s="1" t="s">
        <v>120</v>
      </c>
      <c r="F33" s="5">
        <v>1</v>
      </c>
      <c r="G33" s="5">
        <v>4</v>
      </c>
      <c r="H33" s="1" t="s">
        <v>29</v>
      </c>
      <c r="I33" s="1" t="s">
        <v>85</v>
      </c>
      <c r="J33" s="22">
        <f>4*18*96026</f>
        <v>6913872</v>
      </c>
    </row>
    <row r="34" spans="1:10" s="8" customFormat="1" ht="78.75" x14ac:dyDescent="0.25">
      <c r="A34" s="1">
        <v>26</v>
      </c>
      <c r="B34" s="7" t="s">
        <v>152</v>
      </c>
      <c r="C34" s="5">
        <v>13</v>
      </c>
      <c r="D34" s="25">
        <v>73.7</v>
      </c>
      <c r="E34" s="1" t="s">
        <v>121</v>
      </c>
      <c r="F34" s="5">
        <v>1</v>
      </c>
      <c r="G34" s="5">
        <v>3</v>
      </c>
      <c r="H34" s="1" t="s">
        <v>30</v>
      </c>
      <c r="I34" s="1" t="s">
        <v>82</v>
      </c>
      <c r="J34" s="22">
        <f>3*18*96026</f>
        <v>5185404</v>
      </c>
    </row>
    <row r="35" spans="1:10" s="8" customFormat="1" ht="183.75" customHeight="1" x14ac:dyDescent="0.25">
      <c r="A35" s="1">
        <v>27</v>
      </c>
      <c r="B35" s="7" t="s">
        <v>153</v>
      </c>
      <c r="C35" s="5">
        <v>1</v>
      </c>
      <c r="D35" s="25">
        <v>67.599999999999994</v>
      </c>
      <c r="E35" s="11" t="s">
        <v>134</v>
      </c>
      <c r="F35" s="5">
        <v>1</v>
      </c>
      <c r="G35" s="16">
        <v>8</v>
      </c>
      <c r="H35" s="1" t="s">
        <v>94</v>
      </c>
      <c r="I35" s="1" t="s">
        <v>102</v>
      </c>
      <c r="J35" s="22">
        <f>8*18*96026</f>
        <v>13827744</v>
      </c>
    </row>
    <row r="36" spans="1:10" s="8" customFormat="1" ht="59.25" customHeight="1" x14ac:dyDescent="0.25">
      <c r="A36" s="1">
        <v>28</v>
      </c>
      <c r="B36" s="7" t="s">
        <v>154</v>
      </c>
      <c r="C36" s="5">
        <v>15</v>
      </c>
      <c r="D36" s="25">
        <v>54.2</v>
      </c>
      <c r="E36" s="1" t="s">
        <v>125</v>
      </c>
      <c r="F36" s="5">
        <v>1</v>
      </c>
      <c r="G36" s="5">
        <v>2</v>
      </c>
      <c r="H36" s="1" t="s">
        <v>33</v>
      </c>
      <c r="I36" s="1" t="s">
        <v>187</v>
      </c>
      <c r="J36" s="22">
        <f t="shared" ref="J36:J53" si="3">42*96026</f>
        <v>4033092</v>
      </c>
    </row>
    <row r="37" spans="1:10" s="8" customFormat="1" ht="55.5" customHeight="1" x14ac:dyDescent="0.25">
      <c r="A37" s="1">
        <v>29</v>
      </c>
      <c r="B37" s="7" t="s">
        <v>155</v>
      </c>
      <c r="C37" s="5">
        <v>12</v>
      </c>
      <c r="D37" s="25">
        <v>55.1</v>
      </c>
      <c r="E37" s="1" t="s">
        <v>135</v>
      </c>
      <c r="F37" s="5">
        <v>1</v>
      </c>
      <c r="G37" s="5">
        <v>2</v>
      </c>
      <c r="H37" s="1" t="s">
        <v>46</v>
      </c>
      <c r="I37" s="1" t="s">
        <v>93</v>
      </c>
      <c r="J37" s="22">
        <f>42*96026</f>
        <v>4033092</v>
      </c>
    </row>
    <row r="38" spans="1:10" s="8" customFormat="1" ht="105" customHeight="1" x14ac:dyDescent="0.25">
      <c r="A38" s="1">
        <v>30</v>
      </c>
      <c r="B38" s="7" t="s">
        <v>154</v>
      </c>
      <c r="C38" s="5">
        <v>2</v>
      </c>
      <c r="D38" s="25">
        <v>73.2</v>
      </c>
      <c r="E38" s="11" t="s">
        <v>122</v>
      </c>
      <c r="F38" s="5">
        <v>1</v>
      </c>
      <c r="G38" s="16">
        <v>5</v>
      </c>
      <c r="H38" s="1" t="s">
        <v>31</v>
      </c>
      <c r="I38" s="1" t="s">
        <v>167</v>
      </c>
      <c r="J38" s="23">
        <f>5*18*96026</f>
        <v>8642340</v>
      </c>
    </row>
    <row r="39" spans="1:10" s="8" customFormat="1" ht="136.5" customHeight="1" x14ac:dyDescent="0.25">
      <c r="A39" s="1">
        <v>31</v>
      </c>
      <c r="B39" s="7" t="s">
        <v>154</v>
      </c>
      <c r="C39" s="5">
        <v>13</v>
      </c>
      <c r="D39" s="25">
        <v>73.599999999999994</v>
      </c>
      <c r="E39" s="1" t="s">
        <v>177</v>
      </c>
      <c r="F39" s="5">
        <v>1</v>
      </c>
      <c r="G39" s="5">
        <v>5</v>
      </c>
      <c r="H39" s="1" t="s">
        <v>32</v>
      </c>
      <c r="I39" s="1" t="s">
        <v>101</v>
      </c>
      <c r="J39" s="23">
        <f t="shared" ref="J39:J50" si="4">5*18*96026</f>
        <v>8642340</v>
      </c>
    </row>
    <row r="40" spans="1:10" s="8" customFormat="1" ht="78" customHeight="1" x14ac:dyDescent="0.25">
      <c r="A40" s="1">
        <v>32</v>
      </c>
      <c r="B40" s="7" t="s">
        <v>156</v>
      </c>
      <c r="C40" s="5">
        <v>6</v>
      </c>
      <c r="D40" s="25">
        <v>54.2</v>
      </c>
      <c r="E40" s="1" t="s">
        <v>133</v>
      </c>
      <c r="F40" s="5">
        <v>1</v>
      </c>
      <c r="G40" s="5">
        <v>2</v>
      </c>
      <c r="H40" s="1" t="s">
        <v>45</v>
      </c>
      <c r="I40" s="1" t="s">
        <v>95</v>
      </c>
      <c r="J40" s="22">
        <f>42*96026</f>
        <v>4033092</v>
      </c>
    </row>
    <row r="41" spans="1:10" s="8" customFormat="1" ht="80.25" customHeight="1" x14ac:dyDescent="0.25">
      <c r="A41" s="1">
        <v>33</v>
      </c>
      <c r="B41" s="7" t="s">
        <v>157</v>
      </c>
      <c r="C41" s="5">
        <v>7</v>
      </c>
      <c r="D41" s="25">
        <v>70.900000000000006</v>
      </c>
      <c r="E41" s="11" t="s">
        <v>178</v>
      </c>
      <c r="F41" s="5">
        <v>1</v>
      </c>
      <c r="G41" s="16">
        <v>4</v>
      </c>
      <c r="H41" s="1" t="s">
        <v>52</v>
      </c>
      <c r="I41" s="1" t="s">
        <v>184</v>
      </c>
      <c r="J41" s="22">
        <f>4*18*96026</f>
        <v>6913872</v>
      </c>
    </row>
    <row r="42" spans="1:10" s="8" customFormat="1" ht="40.15" customHeight="1" x14ac:dyDescent="0.25">
      <c r="A42" s="1">
        <v>34</v>
      </c>
      <c r="B42" s="7" t="s">
        <v>154</v>
      </c>
      <c r="C42" s="5">
        <v>8</v>
      </c>
      <c r="D42" s="25">
        <v>73.5</v>
      </c>
      <c r="E42" s="11" t="s">
        <v>123</v>
      </c>
      <c r="F42" s="5">
        <v>1</v>
      </c>
      <c r="G42" s="16">
        <v>2</v>
      </c>
      <c r="H42" s="1" t="s">
        <v>65</v>
      </c>
      <c r="I42" s="1" t="s">
        <v>83</v>
      </c>
      <c r="J42" s="22">
        <f>42*96026</f>
        <v>4033092</v>
      </c>
    </row>
    <row r="43" spans="1:10" s="8" customFormat="1" ht="136.5" customHeight="1" x14ac:dyDescent="0.25">
      <c r="A43" s="1">
        <v>35</v>
      </c>
      <c r="B43" s="7" t="s">
        <v>158</v>
      </c>
      <c r="C43" s="5">
        <v>13</v>
      </c>
      <c r="D43" s="25">
        <v>73.099999999999994</v>
      </c>
      <c r="E43" s="1" t="s">
        <v>179</v>
      </c>
      <c r="F43" s="5">
        <v>1</v>
      </c>
      <c r="G43" s="5">
        <v>5</v>
      </c>
      <c r="H43" s="1" t="s">
        <v>47</v>
      </c>
      <c r="I43" s="1" t="s">
        <v>138</v>
      </c>
      <c r="J43" s="23">
        <f>5*18*96026</f>
        <v>8642340</v>
      </c>
    </row>
    <row r="44" spans="1:10" s="8" customFormat="1" ht="53.25" customHeight="1" x14ac:dyDescent="0.25">
      <c r="A44" s="1">
        <v>36</v>
      </c>
      <c r="B44" s="7" t="s">
        <v>159</v>
      </c>
      <c r="C44" s="5">
        <v>11</v>
      </c>
      <c r="D44" s="25">
        <v>75.3</v>
      </c>
      <c r="E44" s="1" t="s">
        <v>126</v>
      </c>
      <c r="F44" s="5">
        <v>1</v>
      </c>
      <c r="G44" s="5">
        <v>1</v>
      </c>
      <c r="H44" s="1" t="s">
        <v>36</v>
      </c>
      <c r="I44" s="10" t="s">
        <v>56</v>
      </c>
      <c r="J44" s="22">
        <f>33*96026</f>
        <v>3168858</v>
      </c>
    </row>
    <row r="45" spans="1:10" s="8" customFormat="1" ht="102" customHeight="1" x14ac:dyDescent="0.25">
      <c r="A45" s="1">
        <v>37</v>
      </c>
      <c r="B45" s="7" t="s">
        <v>160</v>
      </c>
      <c r="C45" s="5">
        <v>3</v>
      </c>
      <c r="D45" s="25">
        <v>55.6</v>
      </c>
      <c r="E45" s="1" t="s">
        <v>137</v>
      </c>
      <c r="F45" s="5">
        <v>1</v>
      </c>
      <c r="G45" s="5">
        <v>4</v>
      </c>
      <c r="H45" s="1" t="s">
        <v>37</v>
      </c>
      <c r="I45" s="1" t="s">
        <v>66</v>
      </c>
      <c r="J45" s="22">
        <f>4*18*96026</f>
        <v>6913872</v>
      </c>
    </row>
    <row r="46" spans="1:10" s="8" customFormat="1" ht="73.5" customHeight="1" x14ac:dyDescent="0.25">
      <c r="A46" s="1">
        <v>38</v>
      </c>
      <c r="B46" s="7" t="s">
        <v>161</v>
      </c>
      <c r="C46" s="5">
        <v>3</v>
      </c>
      <c r="D46" s="25">
        <v>53.2</v>
      </c>
      <c r="E46" s="1" t="s">
        <v>127</v>
      </c>
      <c r="F46" s="5">
        <v>1</v>
      </c>
      <c r="G46" s="5">
        <v>4</v>
      </c>
      <c r="H46" s="1" t="s">
        <v>39</v>
      </c>
      <c r="I46" s="1" t="s">
        <v>86</v>
      </c>
      <c r="J46" s="22">
        <f>4*18*96026</f>
        <v>6913872</v>
      </c>
    </row>
    <row r="47" spans="1:10" s="8" customFormat="1" ht="71.25" customHeight="1" x14ac:dyDescent="0.25">
      <c r="A47" s="1">
        <v>39</v>
      </c>
      <c r="B47" s="7" t="s">
        <v>159</v>
      </c>
      <c r="C47" s="5">
        <v>9</v>
      </c>
      <c r="D47" s="25">
        <v>55.8</v>
      </c>
      <c r="E47" s="1" t="s">
        <v>180</v>
      </c>
      <c r="F47" s="5">
        <v>1</v>
      </c>
      <c r="G47" s="5">
        <v>3</v>
      </c>
      <c r="H47" s="1" t="s">
        <v>35</v>
      </c>
      <c r="I47" s="1" t="s">
        <v>69</v>
      </c>
      <c r="J47" s="22">
        <f>3*18*96026</f>
        <v>5185404</v>
      </c>
    </row>
    <row r="48" spans="1:10" s="8" customFormat="1" ht="75" customHeight="1" x14ac:dyDescent="0.25">
      <c r="A48" s="1">
        <v>40</v>
      </c>
      <c r="B48" s="7" t="s">
        <v>162</v>
      </c>
      <c r="C48" s="5">
        <v>16</v>
      </c>
      <c r="D48" s="25">
        <v>54.2</v>
      </c>
      <c r="E48" s="1" t="s">
        <v>130</v>
      </c>
      <c r="F48" s="5">
        <v>1</v>
      </c>
      <c r="G48" s="5">
        <v>4</v>
      </c>
      <c r="H48" s="1" t="s">
        <v>42</v>
      </c>
      <c r="I48" s="1" t="s">
        <v>89</v>
      </c>
      <c r="J48" s="22">
        <f t="shared" ref="J48:J49" si="5">4*18*96026</f>
        <v>6913872</v>
      </c>
    </row>
    <row r="49" spans="1:10" s="8" customFormat="1" ht="87.75" customHeight="1" x14ac:dyDescent="0.25">
      <c r="A49" s="1">
        <v>41</v>
      </c>
      <c r="B49" s="7" t="s">
        <v>161</v>
      </c>
      <c r="C49" s="5">
        <v>13</v>
      </c>
      <c r="D49" s="25">
        <v>72.599999999999994</v>
      </c>
      <c r="E49" s="1" t="s">
        <v>129</v>
      </c>
      <c r="F49" s="5">
        <v>1</v>
      </c>
      <c r="G49" s="5">
        <v>4</v>
      </c>
      <c r="H49" s="1" t="s">
        <v>41</v>
      </c>
      <c r="I49" s="1" t="s">
        <v>88</v>
      </c>
      <c r="J49" s="22">
        <f t="shared" si="5"/>
        <v>6913872</v>
      </c>
    </row>
    <row r="50" spans="1:10" s="8" customFormat="1" ht="96.75" customHeight="1" x14ac:dyDescent="0.25">
      <c r="A50" s="1">
        <v>42</v>
      </c>
      <c r="B50" s="7" t="s">
        <v>154</v>
      </c>
      <c r="C50" s="5">
        <v>12</v>
      </c>
      <c r="D50" s="25">
        <v>33.299999999999997</v>
      </c>
      <c r="E50" s="1" t="s">
        <v>124</v>
      </c>
      <c r="F50" s="5">
        <v>1</v>
      </c>
      <c r="G50" s="5">
        <v>5</v>
      </c>
      <c r="H50" s="1" t="s">
        <v>84</v>
      </c>
      <c r="I50" s="1" t="s">
        <v>185</v>
      </c>
      <c r="J50" s="23">
        <f t="shared" si="4"/>
        <v>8642340</v>
      </c>
    </row>
    <row r="51" spans="1:10" s="8" customFormat="1" ht="81" customHeight="1" x14ac:dyDescent="0.25">
      <c r="A51" s="1">
        <v>43</v>
      </c>
      <c r="B51" s="7" t="s">
        <v>161</v>
      </c>
      <c r="C51" s="5">
        <v>11</v>
      </c>
      <c r="D51" s="25">
        <v>73.2</v>
      </c>
      <c r="E51" s="1" t="s">
        <v>128</v>
      </c>
      <c r="F51" s="5">
        <v>1</v>
      </c>
      <c r="G51" s="5">
        <v>3</v>
      </c>
      <c r="H51" s="1" t="s">
        <v>40</v>
      </c>
      <c r="I51" s="1" t="s">
        <v>87</v>
      </c>
      <c r="J51" s="22">
        <f>3*18*96026</f>
        <v>5185404</v>
      </c>
    </row>
    <row r="52" spans="1:10" s="8" customFormat="1" ht="47.25" customHeight="1" x14ac:dyDescent="0.25">
      <c r="A52" s="1">
        <v>44</v>
      </c>
      <c r="B52" s="7" t="s">
        <v>163</v>
      </c>
      <c r="C52" s="5">
        <v>4</v>
      </c>
      <c r="D52" s="25">
        <v>54.7</v>
      </c>
      <c r="E52" s="1" t="s">
        <v>132</v>
      </c>
      <c r="F52" s="5">
        <v>1</v>
      </c>
      <c r="G52" s="5">
        <v>1</v>
      </c>
      <c r="H52" s="1" t="s">
        <v>50</v>
      </c>
      <c r="I52" s="1" t="s">
        <v>91</v>
      </c>
      <c r="J52" s="22">
        <f>33*96026</f>
        <v>3168858</v>
      </c>
    </row>
    <row r="53" spans="1:10" s="8" customFormat="1" ht="53.25" customHeight="1" x14ac:dyDescent="0.25">
      <c r="A53" s="1">
        <v>45</v>
      </c>
      <c r="B53" s="7" t="s">
        <v>164</v>
      </c>
      <c r="C53" s="5">
        <v>5</v>
      </c>
      <c r="D53" s="25">
        <v>70</v>
      </c>
      <c r="E53" s="1" t="s">
        <v>181</v>
      </c>
      <c r="F53" s="5">
        <v>1</v>
      </c>
      <c r="G53" s="5">
        <v>2</v>
      </c>
      <c r="H53" s="1" t="s">
        <v>34</v>
      </c>
      <c r="I53" s="1" t="s">
        <v>68</v>
      </c>
      <c r="J53" s="22">
        <f t="shared" si="3"/>
        <v>4033092</v>
      </c>
    </row>
    <row r="54" spans="1:10" s="8" customFormat="1" ht="127.5" customHeight="1" x14ac:dyDescent="0.25">
      <c r="A54" s="1">
        <v>46</v>
      </c>
      <c r="B54" s="7" t="s">
        <v>165</v>
      </c>
      <c r="C54" s="5">
        <v>7</v>
      </c>
      <c r="D54" s="25">
        <v>51.4</v>
      </c>
      <c r="E54" s="1" t="s">
        <v>131</v>
      </c>
      <c r="F54" s="5">
        <v>1</v>
      </c>
      <c r="G54" s="5">
        <v>5</v>
      </c>
      <c r="H54" s="1" t="s">
        <v>43</v>
      </c>
      <c r="I54" s="1" t="s">
        <v>90</v>
      </c>
      <c r="J54" s="23">
        <f>5*18*96026</f>
        <v>8642340</v>
      </c>
    </row>
    <row r="55" spans="1:10" s="8" customFormat="1" ht="41.25" customHeight="1" x14ac:dyDescent="0.25">
      <c r="A55" s="1">
        <v>47</v>
      </c>
      <c r="B55" s="7" t="s">
        <v>157</v>
      </c>
      <c r="C55" s="5">
        <v>9</v>
      </c>
      <c r="D55" s="25">
        <v>70.5</v>
      </c>
      <c r="E55" s="11" t="s">
        <v>182</v>
      </c>
      <c r="F55" s="5">
        <v>1</v>
      </c>
      <c r="G55" s="16">
        <v>1</v>
      </c>
      <c r="H55" s="1" t="s">
        <v>49</v>
      </c>
      <c r="I55" s="1" t="s">
        <v>168</v>
      </c>
      <c r="J55" s="22">
        <f>33*96026</f>
        <v>3168858</v>
      </c>
    </row>
    <row r="56" spans="1:10" s="8" customFormat="1" ht="75" customHeight="1" x14ac:dyDescent="0.25">
      <c r="A56" s="1">
        <v>48</v>
      </c>
      <c r="B56" s="7" t="s">
        <v>163</v>
      </c>
      <c r="C56" s="5">
        <v>6</v>
      </c>
      <c r="D56" s="25">
        <v>55</v>
      </c>
      <c r="E56" s="1" t="s">
        <v>136</v>
      </c>
      <c r="F56" s="5">
        <v>1</v>
      </c>
      <c r="G56" s="5">
        <v>3</v>
      </c>
      <c r="H56" s="1" t="s">
        <v>44</v>
      </c>
      <c r="I56" s="1" t="s">
        <v>92</v>
      </c>
      <c r="J56" s="22">
        <f>3*18*96026</f>
        <v>5185404</v>
      </c>
    </row>
    <row r="57" spans="1:10" s="8" customFormat="1" ht="54" customHeight="1" x14ac:dyDescent="0.25">
      <c r="A57" s="1">
        <v>49</v>
      </c>
      <c r="B57" s="7" t="s">
        <v>166</v>
      </c>
      <c r="C57" s="5">
        <v>5</v>
      </c>
      <c r="D57" s="25">
        <v>54.7</v>
      </c>
      <c r="E57" s="1" t="s">
        <v>183</v>
      </c>
      <c r="F57" s="5">
        <v>1</v>
      </c>
      <c r="G57" s="5">
        <v>2</v>
      </c>
      <c r="H57" s="1" t="s">
        <v>38</v>
      </c>
      <c r="I57" s="1" t="s">
        <v>67</v>
      </c>
      <c r="J57" s="22">
        <f>42*96026</f>
        <v>4033092</v>
      </c>
    </row>
    <row r="60" spans="1:10" ht="72.75" customHeight="1" x14ac:dyDescent="0.25">
      <c r="B60" s="27" t="s">
        <v>9</v>
      </c>
      <c r="C60" s="28"/>
      <c r="D60" s="28"/>
      <c r="E60" s="28"/>
      <c r="F60" s="28"/>
      <c r="G60" s="28"/>
      <c r="H60" s="28"/>
      <c r="I60" s="28"/>
      <c r="J60" s="24" t="s">
        <v>190</v>
      </c>
    </row>
  </sheetData>
  <autoFilter ref="A6:J57" xr:uid="{00000000-0001-0000-0000-000000000000}"/>
  <mergeCells count="16">
    <mergeCell ref="B60:I60"/>
    <mergeCell ref="E6:E7"/>
    <mergeCell ref="F6:F7"/>
    <mergeCell ref="G6:G7"/>
    <mergeCell ref="A1:J1"/>
    <mergeCell ref="A2:J2"/>
    <mergeCell ref="A3:J3"/>
    <mergeCell ref="H6:H7"/>
    <mergeCell ref="I6:I7"/>
    <mergeCell ref="J6:J7"/>
    <mergeCell ref="B6:B7"/>
    <mergeCell ref="A4:J4"/>
    <mergeCell ref="A5:J5"/>
    <mergeCell ref="A6:A7"/>
    <mergeCell ref="C6:C7"/>
    <mergeCell ref="D6:D7"/>
  </mergeCells>
  <phoneticPr fontId="5" type="noConversion"/>
  <hyperlinks>
    <hyperlink ref="J6" location="_ftn1" display="_ftn1" xr:uid="{00000000-0004-0000-0000-000000000000}"/>
    <hyperlink ref="B60" location="_ftnref1" display="_ftnref1" xr:uid="{00000000-0004-0000-0000-000001000000}"/>
  </hyperlinks>
  <pageMargins left="0.70866141732283472" right="0.70866141732283472" top="0.19685039370078741" bottom="0" header="0.11811023622047245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2023-03-29T05:25:45Z</dcterms:modified>
</cp:coreProperties>
</file>